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45" windowHeight="4575"/>
  </bookViews>
  <sheets>
    <sheet name="Štukature" sheetId="5" r:id="rId1"/>
  </sheets>
  <calcPr calcId="125725"/>
</workbook>
</file>

<file path=xl/calcChain.xml><?xml version="1.0" encoding="utf-8"?>
<calcChain xmlns="http://schemas.openxmlformats.org/spreadsheetml/2006/main">
  <c r="F56" i="5"/>
  <c r="F82"/>
  <c r="F108"/>
  <c r="F106"/>
  <c r="F104"/>
  <c r="F102"/>
  <c r="F100"/>
  <c r="F98"/>
  <c r="F96"/>
  <c r="F94"/>
  <c r="F92"/>
  <c r="F90"/>
  <c r="F88"/>
  <c r="F80"/>
  <c r="F78"/>
  <c r="F76"/>
  <c r="F74"/>
  <c r="F72"/>
  <c r="F70"/>
  <c r="F68"/>
  <c r="F66"/>
  <c r="F64"/>
  <c r="F62"/>
  <c r="F54"/>
  <c r="F52"/>
  <c r="F50"/>
  <c r="F48"/>
  <c r="F46"/>
  <c r="F44"/>
  <c r="F42"/>
  <c r="F40"/>
  <c r="F38"/>
  <c r="F36"/>
  <c r="F34"/>
  <c r="F26"/>
  <c r="F24"/>
  <c r="F22"/>
  <c r="F20"/>
  <c r="F18"/>
  <c r="F16"/>
  <c r="F14"/>
  <c r="F12"/>
  <c r="F10"/>
  <c r="F8"/>
  <c r="F28" s="1"/>
  <c r="F110" l="1"/>
  <c r="F112" s="1"/>
</calcChain>
</file>

<file path=xl/sharedStrings.xml><?xml version="1.0" encoding="utf-8"?>
<sst xmlns="http://schemas.openxmlformats.org/spreadsheetml/2006/main" count="152" uniqueCount="69">
  <si>
    <t>1.</t>
  </si>
  <si>
    <t>2.</t>
  </si>
  <si>
    <t>3.</t>
  </si>
  <si>
    <t>4.</t>
  </si>
  <si>
    <t>m2</t>
  </si>
  <si>
    <t>m.e.</t>
  </si>
  <si>
    <t>skupna količina</t>
  </si>
  <si>
    <t>cena € / enoto</t>
  </si>
  <si>
    <t>cena skupaj</t>
  </si>
  <si>
    <t>5.</t>
  </si>
  <si>
    <t>6.</t>
  </si>
  <si>
    <r>
      <rPr>
        <b/>
        <sz val="11"/>
        <color theme="1"/>
        <rFont val="Garamond"/>
        <family val="1"/>
        <charset val="238"/>
      </rPr>
      <t>1. Sklop:</t>
    </r>
    <r>
      <rPr>
        <sz val="11"/>
        <color theme="1"/>
        <rFont val="Garamond"/>
        <family val="1"/>
        <charset val="238"/>
      </rPr>
      <t xml:space="preserve">
Odstranjevanje obstoječih parketov</t>
    </r>
  </si>
  <si>
    <t>7.</t>
  </si>
  <si>
    <t>8.</t>
  </si>
  <si>
    <t>9.</t>
  </si>
  <si>
    <t>10.</t>
  </si>
  <si>
    <t>SKUPAJ OCENA ODSTRANJEVANJA PARKETOV</t>
  </si>
  <si>
    <r>
      <t xml:space="preserve">Prostor P8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</si>
  <si>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P10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</si>
  <si>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P12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</si>
  <si>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P13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</si>
  <si>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N5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</si>
  <si>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N6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</si>
  <si>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N7E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</si>
  <si>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N10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</si>
  <si>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N11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</si>
  <si>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t xml:space="preserve">Prostor N13
</t>
    </r>
    <r>
      <rPr>
        <i/>
        <sz val="10"/>
        <rFont val="Garamond"/>
        <family val="1"/>
        <charset val="238"/>
      </rPr>
      <t>- rezanje parketov,
- odstranjevanje parketov,
- odvoz na deponijo.</t>
    </r>
    <r>
      <rPr>
        <b/>
        <sz val="10"/>
        <rFont val="Garamond"/>
        <family val="1"/>
        <charset val="238"/>
      </rPr>
      <t xml:space="preserve">
</t>
    </r>
  </si>
  <si>
    <r>
      <rPr>
        <b/>
        <sz val="11"/>
        <color theme="1"/>
        <rFont val="Garamond"/>
        <family val="1"/>
        <charset val="238"/>
      </rPr>
      <t>2. Sklop:</t>
    </r>
    <r>
      <rPr>
        <sz val="11"/>
        <color theme="1"/>
        <rFont val="Garamond"/>
        <family val="1"/>
        <charset val="238"/>
      </rPr>
      <t xml:space="preserve">
Izdelava novih parketov po obstoječih vzorcih.</t>
    </r>
  </si>
  <si>
    <t>m</t>
  </si>
  <si>
    <t>11.</t>
  </si>
  <si>
    <t>SKUPAJ OCENA IZDELAVE NOVIH PARKETOV</t>
  </si>
  <si>
    <r>
      <rPr>
        <b/>
        <sz val="11"/>
        <color theme="1"/>
        <rFont val="Garamond"/>
        <family val="1"/>
        <charset val="238"/>
      </rPr>
      <t>3. Sklop:</t>
    </r>
    <r>
      <rPr>
        <sz val="11"/>
        <color theme="1"/>
        <rFont val="Garamond"/>
        <family val="1"/>
        <charset val="238"/>
      </rPr>
      <t xml:space="preserve">
Polagane novih parketov</t>
    </r>
  </si>
  <si>
    <t>SKUPAJ OCENA POLAGANJA NOVIH PARKETOV</t>
  </si>
  <si>
    <r>
      <rPr>
        <b/>
        <sz val="11"/>
        <color theme="1"/>
        <rFont val="Garamond"/>
        <family val="1"/>
        <charset val="238"/>
      </rPr>
      <t>4. Sklop:</t>
    </r>
    <r>
      <rPr>
        <sz val="11"/>
        <color theme="1"/>
        <rFont val="Garamond"/>
        <family val="1"/>
        <charset val="238"/>
      </rPr>
      <t xml:space="preserve">
Brušenje in lakiranje parketov</t>
    </r>
  </si>
  <si>
    <t>SKUPAJ OCENA BRUŠENJA IN LAKIRANJA PARKETOV</t>
  </si>
  <si>
    <t>POPIS DEL ZA
Odstranjevanje obstoječih parketov, izdelava in polaganje novih parketov ter lakiranje parketov na objektu grad Brdo</t>
  </si>
  <si>
    <r>
      <t xml:space="preserve">Prostor P8 - bordura
</t>
    </r>
    <r>
      <rPr>
        <i/>
        <sz val="10"/>
        <rFont val="Garamond"/>
        <family val="1"/>
        <charset val="238"/>
      </rPr>
      <t>- izdelava bordure po obstoječem vzorcu
- les: iroko, guatambu</t>
    </r>
    <r>
      <rPr>
        <b/>
        <sz val="10"/>
        <rFont val="Garamond"/>
        <family val="1"/>
        <charset val="238"/>
      </rPr>
      <t xml:space="preserve">
</t>
    </r>
  </si>
  <si>
    <r>
      <t xml:space="preserve">Prostor P8 - osnovni element
</t>
    </r>
    <r>
      <rPr>
        <i/>
        <sz val="10"/>
        <rFont val="Garamond"/>
        <family val="1"/>
        <charset val="238"/>
      </rPr>
      <t>- izdelava parketa po obstoječem vzorcu
- les: iroko
- dimenzije elementa 42 cm x 42 cm</t>
    </r>
    <r>
      <rPr>
        <b/>
        <sz val="10"/>
        <rFont val="Garamond"/>
        <family val="1"/>
        <charset val="238"/>
      </rPr>
      <t xml:space="preserve">
</t>
    </r>
  </si>
  <si>
    <r>
      <t xml:space="preserve">Prostor P10 - osnovni element
</t>
    </r>
    <r>
      <rPr>
        <i/>
        <sz val="10"/>
        <rFont val="Garamond"/>
        <family val="1"/>
        <charset val="238"/>
      </rPr>
      <t>- izdelava parketa po obstoječem vzorcu
- les: iroko
- dimenzije lementa 42 cm x 42 cm</t>
    </r>
    <r>
      <rPr>
        <b/>
        <sz val="10"/>
        <rFont val="Garamond"/>
        <family val="1"/>
        <charset val="238"/>
      </rPr>
      <t xml:space="preserve">
</t>
    </r>
  </si>
  <si>
    <r>
      <t xml:space="preserve">Prostor P12
</t>
    </r>
    <r>
      <rPr>
        <i/>
        <sz val="10"/>
        <rFont val="Garamond"/>
        <family val="1"/>
        <charset val="238"/>
      </rPr>
      <t>- izdelava parketa po obstoječem vzorcu
- les: javor, hrast
- dimenzije elementa 12,5 cm x 75 cm</t>
    </r>
    <r>
      <rPr>
        <b/>
        <sz val="10"/>
        <rFont val="Garamond"/>
        <family val="1"/>
        <charset val="238"/>
      </rPr>
      <t xml:space="preserve">
</t>
    </r>
  </si>
  <si>
    <r>
      <t xml:space="preserve">Prostor P13
</t>
    </r>
    <r>
      <rPr>
        <i/>
        <sz val="10"/>
        <rFont val="Garamond"/>
        <family val="1"/>
        <charset val="238"/>
      </rPr>
      <t>- izdelava parketa po obstoječem vzorcu
- les: javor, hrast
- dimenzije elementa 75 cm x 75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</si>
  <si>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N10
</t>
    </r>
    <r>
      <rPr>
        <i/>
        <sz val="10"/>
        <rFont val="Garamond"/>
        <family val="1"/>
        <charset val="238"/>
      </rPr>
      <t>- izdelava parketa po obstoječem vzorcu
- les: javor, hrast
- dimenzije elementa 75 cm x 75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</si>
  <si>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N11
</t>
    </r>
    <r>
      <rPr>
        <i/>
        <sz val="10"/>
        <rFont val="Garamond"/>
        <family val="1"/>
        <charset val="238"/>
      </rPr>
      <t>- izdelava parketa po obstoječem vzorcu
- les: javor, hrast
- dimenzije elementa</t>
    </r>
    <r>
      <rPr>
        <i/>
        <sz val="10"/>
        <color rgb="FFFF0000"/>
        <rFont val="Garamond"/>
        <family val="1"/>
        <charset val="238"/>
      </rPr>
      <t xml:space="preserve"> </t>
    </r>
    <r>
      <rPr>
        <i/>
        <sz val="10"/>
        <rFont val="Garamond"/>
        <family val="1"/>
        <charset val="238"/>
      </rPr>
      <t>12,5 cm x 75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</si>
  <si>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N5
</t>
    </r>
    <r>
      <rPr>
        <i/>
        <sz val="10"/>
        <rFont val="Garamond"/>
        <family val="1"/>
        <charset val="238"/>
      </rPr>
      <t>- izdelava parketa po obstoječem vzorcu
- les: iroko, hrast
- dimenzije elementa</t>
    </r>
    <r>
      <rPr>
        <i/>
        <sz val="10"/>
        <color rgb="FFFF0000"/>
        <rFont val="Garamond"/>
        <family val="1"/>
        <charset val="238"/>
      </rPr>
      <t xml:space="preserve"> </t>
    </r>
    <r>
      <rPr>
        <i/>
        <sz val="10"/>
        <rFont val="Garamond"/>
        <family val="1"/>
        <charset val="238"/>
      </rPr>
      <t>48 cm x 48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</si>
  <si>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N7E
</t>
    </r>
    <r>
      <rPr>
        <i/>
        <sz val="10"/>
        <rFont val="Garamond"/>
        <family val="1"/>
        <charset val="238"/>
      </rPr>
      <t>- izdelava parketa po obstoječem vzorcu
- les: iroko, hrast
- dimenzije elementa 48 cm x 48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</si>
  <si>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N6
</t>
    </r>
    <r>
      <rPr>
        <i/>
        <sz val="10"/>
        <rFont val="Garamond"/>
        <family val="1"/>
        <charset val="238"/>
      </rPr>
      <t>- izdelava parketa po obstoječem vzorcu
- les: iroko, hrast
- dimenzije elementa</t>
    </r>
    <r>
      <rPr>
        <i/>
        <sz val="10"/>
        <color rgb="FFFF0000"/>
        <rFont val="Garamond"/>
        <family val="1"/>
        <charset val="238"/>
      </rPr>
      <t xml:space="preserve"> </t>
    </r>
    <r>
      <rPr>
        <i/>
        <sz val="10"/>
        <rFont val="Garamond"/>
        <family val="1"/>
        <charset val="238"/>
      </rPr>
      <t>48 cm x 48 cm</t>
    </r>
    <r>
      <rPr>
        <b/>
        <sz val="10"/>
        <rFont val="Garamond"/>
        <family val="1"/>
        <charset val="238"/>
      </rPr>
      <t xml:space="preserve">
</t>
    </r>
  </si>
  <si>
    <r>
      <t xml:space="preserve">Prostor N6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z veliko elastičnostjo (kot npr. Slc Eco L34 Plus).</t>
    </r>
    <r>
      <rPr>
        <b/>
        <sz val="10"/>
        <rFont val="Garamond"/>
        <family val="1"/>
        <charset val="238"/>
      </rPr>
      <t xml:space="preserve">
</t>
    </r>
  </si>
  <si>
    <r>
      <t xml:space="preserve">Prostor N5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Plus).</t>
    </r>
    <r>
      <rPr>
        <b/>
        <sz val="10"/>
        <rFont val="Garamond"/>
        <family val="1"/>
        <charset val="238"/>
      </rPr>
      <t xml:space="preserve">
</t>
    </r>
  </si>
  <si>
    <r>
      <t xml:space="preserve">Prostor P8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</si>
  <si>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P10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</si>
  <si>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P12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</si>
  <si>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P13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</si>
  <si>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N7E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</si>
  <si>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N10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</si>
  <si>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N11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</si>
  <si>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N13
</t>
    </r>
    <r>
      <rPr>
        <i/>
        <sz val="10"/>
        <rFont val="Garamond"/>
        <family val="1"/>
        <charset val="238"/>
      </rPr>
      <t>- priprava podlage (brušenje podlage, nanos emulzije, nanos izravnalne mase do debeline 3 mm, nanos emulzijskega poliuretanskega protivlažnega premaza)
- lepljenje novega parketa na pripravljeno podlago. 
Uporaba ekološkega organsko mineralnega dvokomponentnega PU lepila EC-1 plus GreenBuilding ECO4 (kot npr. Slc Eco L34 Plus)</t>
    </r>
    <r>
      <rPr>
        <b/>
        <sz val="10"/>
        <rFont val="Garamond"/>
        <family val="1"/>
        <charset val="238"/>
      </rPr>
      <t xml:space="preserve">
</t>
    </r>
  </si>
  <si>
    <r>
      <t xml:space="preserve">Prostor P8
</t>
    </r>
    <r>
      <rPr>
        <i/>
        <sz val="10"/>
        <rFont val="Garamond"/>
        <family val="1"/>
        <charset val="238"/>
      </rPr>
      <t>- brušenje parketov
- lakiranje parketov z dvokomponentim ognjevarnim lakom razreda C1</t>
    </r>
    <r>
      <rPr>
        <i/>
        <sz val="10"/>
        <color rgb="FFFF0000"/>
        <rFont val="Garamond"/>
        <family val="1"/>
        <charset val="238"/>
      </rPr>
      <t xml:space="preserve"> </t>
    </r>
    <r>
      <rPr>
        <b/>
        <sz val="10"/>
        <rFont val="Garamond"/>
        <family val="1"/>
        <charset val="238"/>
      </rPr>
      <t xml:space="preserve">
</t>
    </r>
  </si>
  <si>
    <r>
      <t xml:space="preserve">Prostor P8
</t>
    </r>
    <r>
      <rPr>
        <i/>
        <sz val="10"/>
        <rFont val="Garamond"/>
        <family val="1"/>
        <charset val="238"/>
      </rPr>
      <t>- brušenje parketov
- lakiranje parketov z dvokomponentim ognjevarnim lakom razreda C1</t>
    </r>
    <r>
      <rPr>
        <b/>
        <sz val="10"/>
        <rFont val="Garamond"/>
        <family val="1"/>
        <charset val="238"/>
      </rPr>
      <t xml:space="preserve">
</t>
    </r>
  </si>
  <si>
    <r>
      <t xml:space="preserve">Prostor P10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</si>
  <si>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P12
</t>
    </r>
    <r>
      <rPr>
        <i/>
        <sz val="10"/>
        <rFont val="Garamond"/>
        <family val="1"/>
        <charset val="238"/>
      </rPr>
      <t>- brušenje parketov
- lakiranje parketov z dvokomponentim ognjevarnim lakom razreda C1</t>
    </r>
    <r>
      <rPr>
        <b/>
        <sz val="10"/>
        <rFont val="Garamond"/>
        <family val="1"/>
        <charset val="238"/>
      </rPr>
      <t xml:space="preserve">
</t>
    </r>
  </si>
  <si>
    <r>
      <t xml:space="preserve">Prostor P13
</t>
    </r>
    <r>
      <rPr>
        <i/>
        <sz val="10"/>
        <rFont val="Garamond"/>
        <family val="1"/>
        <charset val="238"/>
      </rPr>
      <t>- brušenje parketov
- lakiranje parketov z dvokomponentim ognjevarnim lakom razreda C1</t>
    </r>
    <r>
      <rPr>
        <b/>
        <sz val="10"/>
        <rFont val="Garamond"/>
        <family val="1"/>
        <charset val="238"/>
      </rPr>
      <t xml:space="preserve">
</t>
    </r>
  </si>
  <si>
    <r>
      <t xml:space="preserve">Prostor N5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</si>
  <si>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N6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</si>
  <si>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N7E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</si>
  <si>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N10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</si>
  <si>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N11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</si>
  <si>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N13
</t>
    </r>
    <r>
      <rPr>
        <i/>
        <sz val="10"/>
        <rFont val="Garamond"/>
        <family val="1"/>
        <charset val="238"/>
      </rPr>
      <t xml:space="preserve">- brušenje parketov
- lakiranje parketov z dvokomponentim ognjevarnim lakom razreda C1 </t>
    </r>
    <r>
      <rPr>
        <b/>
        <sz val="10"/>
        <rFont val="Garamond"/>
        <family val="1"/>
        <charset val="238"/>
      </rPr>
      <t xml:space="preserve">
</t>
    </r>
  </si>
  <si>
    <r>
      <t xml:space="preserve">Prostor N13
</t>
    </r>
    <r>
      <rPr>
        <i/>
        <sz val="10"/>
        <rFont val="Garamond"/>
        <family val="1"/>
        <charset val="238"/>
      </rPr>
      <t>- izdelava parketa po obstoječem vzorcu
- les: hrast</t>
    </r>
    <r>
      <rPr>
        <b/>
        <sz val="10"/>
        <rFont val="Garamond"/>
        <family val="1"/>
        <charset val="238"/>
      </rPr>
      <t xml:space="preserve">
</t>
    </r>
  </si>
  <si>
    <t>SKUPAJ OCENA Odstranjevanje obstoječih parketov, izdelava in polaganje novih parketov ter lakiranje parketov na objektu grad Brdo brez DDV</t>
  </si>
</sst>
</file>

<file path=xl/styles.xml><?xml version="1.0" encoding="utf-8"?>
<styleSheet xmlns="http://schemas.openxmlformats.org/spreadsheetml/2006/main">
  <numFmts count="1">
    <numFmt numFmtId="164" formatCode="#,##0.00\ [$€-407];[Red]#,##0.00\ [$€-407]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Garamond"/>
      <family val="1"/>
      <charset val="238"/>
    </font>
    <font>
      <sz val="10"/>
      <name val="Garamond"/>
      <family val="1"/>
    </font>
    <font>
      <sz val="10"/>
      <name val="Garamond"/>
      <family val="1"/>
      <charset val="238"/>
    </font>
    <font>
      <b/>
      <sz val="10"/>
      <name val="Garamond"/>
      <family val="1"/>
    </font>
    <font>
      <i/>
      <sz val="10"/>
      <name val="Garamond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i/>
      <sz val="10"/>
      <color rgb="FFFF0000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0" xfId="0" applyFont="1" applyAlignment="1">
      <alignment wrapText="1"/>
    </xf>
    <xf numFmtId="164" fontId="1" fillId="0" borderId="0" xfId="0" applyNumberFormat="1" applyFont="1"/>
    <xf numFmtId="0" fontId="3" fillId="0" borderId="0" xfId="0" applyFont="1" applyAlignment="1">
      <alignment horizontal="right" vertical="top"/>
    </xf>
    <xf numFmtId="2" fontId="0" fillId="0" borderId="0" xfId="0" applyNumberFormat="1"/>
    <xf numFmtId="2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left" vertical="top"/>
    </xf>
    <xf numFmtId="2" fontId="4" fillId="0" borderId="1" xfId="0" applyNumberFormat="1" applyFont="1" applyBorder="1" applyAlignment="1">
      <alignment horizontal="right" vertical="top"/>
    </xf>
    <xf numFmtId="2" fontId="1" fillId="0" borderId="0" xfId="0" applyNumberFormat="1" applyFont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2" fontId="4" fillId="0" borderId="0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0" fontId="8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1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7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14"/>
  <sheetViews>
    <sheetView tabSelected="1" topLeftCell="A25" zoomScaleNormal="100" workbookViewId="0">
      <selection activeCell="K114" sqref="K114"/>
    </sheetView>
  </sheetViews>
  <sheetFormatPr defaultRowHeight="15"/>
  <cols>
    <col min="1" max="1" width="2.85546875" customWidth="1"/>
    <col min="2" max="2" width="34" customWidth="1"/>
    <col min="3" max="3" width="4.5703125" customWidth="1"/>
    <col min="4" max="4" width="13" style="10" customWidth="1"/>
    <col min="5" max="5" width="8.28515625" style="21" customWidth="1"/>
    <col min="6" max="6" width="13.28515625" customWidth="1"/>
  </cols>
  <sheetData>
    <row r="2" spans="1:6" ht="52.5" customHeight="1">
      <c r="A2" s="26" t="s">
        <v>35</v>
      </c>
      <c r="B2" s="26"/>
      <c r="C2" s="26"/>
      <c r="D2" s="26"/>
      <c r="E2" s="27"/>
      <c r="F2" s="27"/>
    </row>
    <row r="4" spans="1:6" ht="32.25" customHeight="1">
      <c r="B4" s="25" t="s">
        <v>11</v>
      </c>
    </row>
    <row r="6" spans="1:6">
      <c r="A6" s="1"/>
      <c r="B6" s="2"/>
      <c r="C6" s="9" t="s">
        <v>5</v>
      </c>
      <c r="D6" s="11" t="s">
        <v>6</v>
      </c>
      <c r="E6" s="22" t="s">
        <v>7</v>
      </c>
      <c r="F6" s="9" t="s">
        <v>8</v>
      </c>
    </row>
    <row r="7" spans="1:6">
      <c r="A7" s="1"/>
      <c r="B7" s="2"/>
      <c r="C7" s="3"/>
      <c r="D7" s="12"/>
    </row>
    <row r="8" spans="1:6" ht="54" customHeight="1">
      <c r="A8" s="4" t="s">
        <v>0</v>
      </c>
      <c r="B8" s="5" t="s">
        <v>17</v>
      </c>
      <c r="C8" s="6" t="s">
        <v>4</v>
      </c>
      <c r="D8" s="13">
        <v>44</v>
      </c>
      <c r="E8" s="23">
        <v>0</v>
      </c>
      <c r="F8" s="20">
        <f>D8*E8</f>
        <v>0</v>
      </c>
    </row>
    <row r="9" spans="1:6" ht="9.75" customHeight="1">
      <c r="D9" s="14"/>
    </row>
    <row r="10" spans="1:6" ht="55.5" customHeight="1">
      <c r="A10" s="4" t="s">
        <v>1</v>
      </c>
      <c r="B10" s="5" t="s">
        <v>18</v>
      </c>
      <c r="C10" s="6" t="s">
        <v>4</v>
      </c>
      <c r="D10" s="13">
        <v>45</v>
      </c>
      <c r="E10" s="23">
        <v>0</v>
      </c>
      <c r="F10" s="20">
        <f>D10*E10</f>
        <v>0</v>
      </c>
    </row>
    <row r="11" spans="1:6" ht="9.75" customHeight="1">
      <c r="D11" s="14"/>
    </row>
    <row r="12" spans="1:6" ht="55.5" customHeight="1">
      <c r="A12" s="4" t="s">
        <v>2</v>
      </c>
      <c r="B12" s="5" t="s">
        <v>19</v>
      </c>
      <c r="C12" s="6" t="s">
        <v>4</v>
      </c>
      <c r="D12" s="13">
        <v>24</v>
      </c>
      <c r="E12" s="23">
        <v>0</v>
      </c>
      <c r="F12" s="20">
        <f>D12*E12</f>
        <v>0</v>
      </c>
    </row>
    <row r="13" spans="1:6" ht="9.75" customHeight="1">
      <c r="D13" s="14"/>
    </row>
    <row r="14" spans="1:6" ht="55.5" customHeight="1">
      <c r="A14" s="4" t="s">
        <v>3</v>
      </c>
      <c r="B14" s="5" t="s">
        <v>20</v>
      </c>
      <c r="C14" s="6" t="s">
        <v>4</v>
      </c>
      <c r="D14" s="13">
        <v>28</v>
      </c>
      <c r="E14" s="23">
        <v>0</v>
      </c>
      <c r="F14" s="20">
        <f>D14*E14</f>
        <v>0</v>
      </c>
    </row>
    <row r="15" spans="1:6" ht="9.75" customHeight="1">
      <c r="D15" s="14"/>
    </row>
    <row r="16" spans="1:6" ht="55.5" customHeight="1">
      <c r="A16" s="4" t="s">
        <v>9</v>
      </c>
      <c r="B16" s="5" t="s">
        <v>21</v>
      </c>
      <c r="C16" s="6" t="s">
        <v>4</v>
      </c>
      <c r="D16" s="13">
        <v>1</v>
      </c>
      <c r="E16" s="23">
        <v>0</v>
      </c>
      <c r="F16" s="20">
        <f>D16*E16</f>
        <v>0</v>
      </c>
    </row>
    <row r="17" spans="1:6" ht="9.75" customHeight="1">
      <c r="D17" s="14"/>
    </row>
    <row r="18" spans="1:6" ht="55.5" customHeight="1">
      <c r="A18" s="4" t="s">
        <v>10</v>
      </c>
      <c r="B18" s="5" t="s">
        <v>22</v>
      </c>
      <c r="C18" s="6" t="s">
        <v>4</v>
      </c>
      <c r="D18" s="13">
        <v>2</v>
      </c>
      <c r="E18" s="23">
        <v>0</v>
      </c>
      <c r="F18" s="20">
        <f>D18*E18</f>
        <v>0</v>
      </c>
    </row>
    <row r="19" spans="1:6" ht="9.75" customHeight="1">
      <c r="D19" s="14"/>
    </row>
    <row r="20" spans="1:6" ht="55.5" customHeight="1">
      <c r="A20" s="4" t="s">
        <v>12</v>
      </c>
      <c r="B20" s="5" t="s">
        <v>23</v>
      </c>
      <c r="C20" s="6" t="s">
        <v>4</v>
      </c>
      <c r="D20" s="13">
        <v>8</v>
      </c>
      <c r="E20" s="23">
        <v>0</v>
      </c>
      <c r="F20" s="20">
        <f>D20*E20</f>
        <v>0</v>
      </c>
    </row>
    <row r="21" spans="1:6" ht="9.75" customHeight="1">
      <c r="D21" s="14"/>
    </row>
    <row r="22" spans="1:6" ht="55.5" customHeight="1">
      <c r="A22" s="4" t="s">
        <v>13</v>
      </c>
      <c r="B22" s="5" t="s">
        <v>24</v>
      </c>
      <c r="C22" s="6" t="s">
        <v>4</v>
      </c>
      <c r="D22" s="13">
        <v>3</v>
      </c>
      <c r="E22" s="23">
        <v>0</v>
      </c>
      <c r="F22" s="20">
        <f>D22*E22</f>
        <v>0</v>
      </c>
    </row>
    <row r="23" spans="1:6" ht="9.75" customHeight="1">
      <c r="D23" s="14"/>
    </row>
    <row r="24" spans="1:6" ht="55.5" customHeight="1">
      <c r="A24" s="4" t="s">
        <v>14</v>
      </c>
      <c r="B24" s="5" t="s">
        <v>25</v>
      </c>
      <c r="C24" s="6" t="s">
        <v>4</v>
      </c>
      <c r="D24" s="13">
        <v>2.5</v>
      </c>
      <c r="E24" s="23">
        <v>0</v>
      </c>
      <c r="F24" s="20">
        <f>D24*E24</f>
        <v>0</v>
      </c>
    </row>
    <row r="25" spans="1:6" ht="9.75" customHeight="1">
      <c r="D25" s="14"/>
    </row>
    <row r="26" spans="1:6" ht="55.5" customHeight="1">
      <c r="A26" s="4" t="s">
        <v>15</v>
      </c>
      <c r="B26" s="5" t="s">
        <v>26</v>
      </c>
      <c r="C26" s="6" t="s">
        <v>4</v>
      </c>
      <c r="D26" s="13">
        <v>1</v>
      </c>
      <c r="E26" s="23">
        <v>0</v>
      </c>
      <c r="F26" s="20">
        <f>D26*E26</f>
        <v>0</v>
      </c>
    </row>
    <row r="27" spans="1:6" ht="14.25" customHeight="1">
      <c r="A27" s="15"/>
      <c r="B27" s="16"/>
      <c r="C27" s="17"/>
      <c r="D27" s="18"/>
      <c r="E27" s="24"/>
      <c r="F27" s="19"/>
    </row>
    <row r="28" spans="1:6" ht="31.5">
      <c r="B28" s="7" t="s">
        <v>16</v>
      </c>
      <c r="F28" s="8">
        <f>SUM(F8:F26)</f>
        <v>0</v>
      </c>
    </row>
    <row r="29" spans="1:6">
      <c r="D29" s="14"/>
    </row>
    <row r="30" spans="1:6" ht="52.5" customHeight="1">
      <c r="B30" s="25" t="s">
        <v>27</v>
      </c>
    </row>
    <row r="31" spans="1:6">
      <c r="D31" s="14"/>
    </row>
    <row r="32" spans="1:6">
      <c r="A32" s="1"/>
      <c r="B32" s="2"/>
      <c r="C32" s="9" t="s">
        <v>5</v>
      </c>
      <c r="D32" s="11" t="s">
        <v>6</v>
      </c>
      <c r="E32" s="22" t="s">
        <v>7</v>
      </c>
      <c r="F32" s="9" t="s">
        <v>8</v>
      </c>
    </row>
    <row r="33" spans="1:6">
      <c r="A33" s="1"/>
      <c r="B33" s="2"/>
      <c r="C33" s="3"/>
      <c r="D33" s="12"/>
    </row>
    <row r="34" spans="1:6" ht="39.75" customHeight="1">
      <c r="A34" s="4" t="s">
        <v>0</v>
      </c>
      <c r="B34" s="5" t="s">
        <v>36</v>
      </c>
      <c r="C34" s="6" t="s">
        <v>28</v>
      </c>
      <c r="D34" s="13">
        <v>28</v>
      </c>
      <c r="E34" s="23">
        <v>0</v>
      </c>
      <c r="F34" s="20">
        <f>D34*E34</f>
        <v>0</v>
      </c>
    </row>
    <row r="35" spans="1:6" ht="9.75" customHeight="1">
      <c r="D35" s="14"/>
    </row>
    <row r="36" spans="1:6" ht="55.5" customHeight="1">
      <c r="A36" s="4" t="s">
        <v>1</v>
      </c>
      <c r="B36" s="5" t="s">
        <v>37</v>
      </c>
      <c r="C36" s="6" t="s">
        <v>4</v>
      </c>
      <c r="D36" s="13">
        <v>44</v>
      </c>
      <c r="E36" s="23">
        <v>0</v>
      </c>
      <c r="F36" s="20">
        <f>D36*E36</f>
        <v>0</v>
      </c>
    </row>
    <row r="37" spans="1:6" ht="9.75" customHeight="1">
      <c r="D37" s="14"/>
    </row>
    <row r="38" spans="1:6" ht="54.75" customHeight="1">
      <c r="A38" s="4" t="s">
        <v>2</v>
      </c>
      <c r="B38" s="5" t="s">
        <v>38</v>
      </c>
      <c r="C38" s="6" t="s">
        <v>4</v>
      </c>
      <c r="D38" s="13">
        <v>45</v>
      </c>
      <c r="E38" s="23">
        <v>0</v>
      </c>
      <c r="F38" s="20">
        <f>D38*E38</f>
        <v>0</v>
      </c>
    </row>
    <row r="39" spans="1:6" ht="9.75" customHeight="1">
      <c r="D39" s="14"/>
    </row>
    <row r="40" spans="1:6" ht="54.75" customHeight="1">
      <c r="A40" s="4" t="s">
        <v>3</v>
      </c>
      <c r="B40" s="5" t="s">
        <v>39</v>
      </c>
      <c r="C40" s="6" t="s">
        <v>4</v>
      </c>
      <c r="D40" s="13">
        <v>24</v>
      </c>
      <c r="E40" s="23">
        <v>0</v>
      </c>
      <c r="F40" s="20">
        <f>D40*E40</f>
        <v>0</v>
      </c>
    </row>
    <row r="41" spans="1:6" ht="9.75" customHeight="1">
      <c r="D41" s="14"/>
    </row>
    <row r="42" spans="1:6" ht="54.75" customHeight="1">
      <c r="A42" s="4" t="s">
        <v>9</v>
      </c>
      <c r="B42" s="5" t="s">
        <v>40</v>
      </c>
      <c r="C42" s="6" t="s">
        <v>4</v>
      </c>
      <c r="D42" s="13">
        <v>28</v>
      </c>
      <c r="E42" s="23">
        <v>0</v>
      </c>
      <c r="F42" s="20">
        <f>D42*E42</f>
        <v>0</v>
      </c>
    </row>
    <row r="43" spans="1:6" ht="9.75" customHeight="1">
      <c r="D43" s="14"/>
    </row>
    <row r="44" spans="1:6" ht="54.75" customHeight="1">
      <c r="A44" s="4" t="s">
        <v>10</v>
      </c>
      <c r="B44" s="5" t="s">
        <v>43</v>
      </c>
      <c r="C44" s="6" t="s">
        <v>4</v>
      </c>
      <c r="D44" s="13">
        <v>1</v>
      </c>
      <c r="E44" s="23">
        <v>0</v>
      </c>
      <c r="F44" s="20">
        <f>D44*E44</f>
        <v>0</v>
      </c>
    </row>
    <row r="45" spans="1:6" ht="9.75" customHeight="1">
      <c r="D45" s="14"/>
    </row>
    <row r="46" spans="1:6" ht="54.75" customHeight="1">
      <c r="A46" s="4" t="s">
        <v>12</v>
      </c>
      <c r="B46" s="5" t="s">
        <v>45</v>
      </c>
      <c r="C46" s="6" t="s">
        <v>4</v>
      </c>
      <c r="D46" s="13">
        <v>2</v>
      </c>
      <c r="E46" s="23">
        <v>0</v>
      </c>
      <c r="F46" s="20">
        <f>D46*E46</f>
        <v>0</v>
      </c>
    </row>
    <row r="47" spans="1:6" ht="9.75" customHeight="1">
      <c r="D47" s="14"/>
    </row>
    <row r="48" spans="1:6" ht="54.75" customHeight="1">
      <c r="A48" s="4" t="s">
        <v>13</v>
      </c>
      <c r="B48" s="5" t="s">
        <v>44</v>
      </c>
      <c r="C48" s="6" t="s">
        <v>4</v>
      </c>
      <c r="D48" s="13">
        <v>8</v>
      </c>
      <c r="E48" s="23">
        <v>0</v>
      </c>
      <c r="F48" s="20">
        <f>D48*E48</f>
        <v>0</v>
      </c>
    </row>
    <row r="49" spans="1:6" ht="9.75" customHeight="1">
      <c r="D49" s="14"/>
    </row>
    <row r="50" spans="1:6" ht="54.75" customHeight="1">
      <c r="A50" s="4" t="s">
        <v>14</v>
      </c>
      <c r="B50" s="5" t="s">
        <v>41</v>
      </c>
      <c r="C50" s="6" t="s">
        <v>4</v>
      </c>
      <c r="D50" s="13">
        <v>3</v>
      </c>
      <c r="E50" s="23">
        <v>0</v>
      </c>
      <c r="F50" s="20">
        <f>D50*E50</f>
        <v>0</v>
      </c>
    </row>
    <row r="51" spans="1:6" ht="9.75" customHeight="1">
      <c r="D51" s="14"/>
    </row>
    <row r="52" spans="1:6" ht="54.75" customHeight="1">
      <c r="A52" s="4" t="s">
        <v>15</v>
      </c>
      <c r="B52" s="5" t="s">
        <v>42</v>
      </c>
      <c r="C52" s="6" t="s">
        <v>4</v>
      </c>
      <c r="D52" s="13">
        <v>2.5</v>
      </c>
      <c r="E52" s="23">
        <v>0</v>
      </c>
      <c r="F52" s="20">
        <f>D52*E52</f>
        <v>0</v>
      </c>
    </row>
    <row r="53" spans="1:6" ht="9.75" customHeight="1">
      <c r="D53" s="14"/>
    </row>
    <row r="54" spans="1:6" ht="41.25" customHeight="1">
      <c r="A54" s="4" t="s">
        <v>29</v>
      </c>
      <c r="B54" s="5" t="s">
        <v>67</v>
      </c>
      <c r="C54" s="6" t="s">
        <v>4</v>
      </c>
      <c r="D54" s="13">
        <v>1</v>
      </c>
      <c r="E54" s="23">
        <v>0</v>
      </c>
      <c r="F54" s="20">
        <f>D54*E54</f>
        <v>0</v>
      </c>
    </row>
    <row r="55" spans="1:6" ht="14.25" customHeight="1">
      <c r="A55" s="15"/>
      <c r="B55" s="16"/>
      <c r="C55" s="17"/>
      <c r="D55" s="18"/>
      <c r="E55" s="24"/>
      <c r="F55" s="19"/>
    </row>
    <row r="56" spans="1:6" ht="31.5">
      <c r="B56" s="7" t="s">
        <v>30</v>
      </c>
      <c r="F56" s="8">
        <f>SUM(F34:F54)</f>
        <v>0</v>
      </c>
    </row>
    <row r="57" spans="1:6">
      <c r="D57" s="14"/>
    </row>
    <row r="58" spans="1:6" ht="32.25" customHeight="1">
      <c r="B58" s="25" t="s">
        <v>31</v>
      </c>
    </row>
    <row r="59" spans="1:6">
      <c r="D59" s="14"/>
    </row>
    <row r="60" spans="1:6">
      <c r="A60" s="1"/>
      <c r="B60" s="2"/>
      <c r="C60" s="9" t="s">
        <v>5</v>
      </c>
      <c r="D60" s="11" t="s">
        <v>6</v>
      </c>
      <c r="E60" s="22" t="s">
        <v>7</v>
      </c>
      <c r="F60" s="9" t="s">
        <v>8</v>
      </c>
    </row>
    <row r="61" spans="1:6">
      <c r="A61" s="1"/>
      <c r="B61" s="2"/>
      <c r="C61" s="3"/>
      <c r="D61" s="12"/>
    </row>
    <row r="62" spans="1:6" ht="132" customHeight="1">
      <c r="A62" s="4" t="s">
        <v>0</v>
      </c>
      <c r="B62" s="5" t="s">
        <v>48</v>
      </c>
      <c r="C62" s="6" t="s">
        <v>4</v>
      </c>
      <c r="D62" s="13">
        <v>28</v>
      </c>
      <c r="E62" s="23">
        <v>0</v>
      </c>
      <c r="F62" s="20">
        <f>D62*E62</f>
        <v>0</v>
      </c>
    </row>
    <row r="63" spans="1:6" ht="9.75" customHeight="1">
      <c r="D63" s="14"/>
    </row>
    <row r="64" spans="1:6" ht="130.5" customHeight="1">
      <c r="A64" s="4" t="s">
        <v>1</v>
      </c>
      <c r="B64" s="5" t="s">
        <v>49</v>
      </c>
      <c r="C64" s="6" t="s">
        <v>4</v>
      </c>
      <c r="D64" s="13">
        <v>45</v>
      </c>
      <c r="E64" s="23">
        <v>0</v>
      </c>
      <c r="F64" s="20">
        <f>D64*E64</f>
        <v>0</v>
      </c>
    </row>
    <row r="65" spans="1:6" ht="9.75" customHeight="1">
      <c r="D65" s="14"/>
    </row>
    <row r="66" spans="1:6" ht="132" customHeight="1">
      <c r="A66" s="4" t="s">
        <v>2</v>
      </c>
      <c r="B66" s="5" t="s">
        <v>50</v>
      </c>
      <c r="C66" s="6" t="s">
        <v>4</v>
      </c>
      <c r="D66" s="13">
        <v>24</v>
      </c>
      <c r="E66" s="23">
        <v>0</v>
      </c>
      <c r="F66" s="20">
        <f>D66*E66</f>
        <v>0</v>
      </c>
    </row>
    <row r="67" spans="1:6" ht="9.75" customHeight="1">
      <c r="D67" s="14"/>
    </row>
    <row r="68" spans="1:6" ht="128.25" customHeight="1">
      <c r="A68" s="4" t="s">
        <v>3</v>
      </c>
      <c r="B68" s="5" t="s">
        <v>51</v>
      </c>
      <c r="C68" s="6" t="s">
        <v>4</v>
      </c>
      <c r="D68" s="13">
        <v>28</v>
      </c>
      <c r="E68" s="23">
        <v>0</v>
      </c>
      <c r="F68" s="20">
        <f>D68*E68</f>
        <v>0</v>
      </c>
    </row>
    <row r="69" spans="1:6" ht="9.75" customHeight="1">
      <c r="D69" s="14"/>
    </row>
    <row r="70" spans="1:6" ht="143.25" customHeight="1">
      <c r="A70" s="4" t="s">
        <v>9</v>
      </c>
      <c r="B70" s="5" t="s">
        <v>47</v>
      </c>
      <c r="C70" s="6" t="s">
        <v>4</v>
      </c>
      <c r="D70" s="13">
        <v>1</v>
      </c>
      <c r="E70" s="23">
        <v>0</v>
      </c>
      <c r="F70" s="20">
        <f>D70*E70</f>
        <v>0</v>
      </c>
    </row>
    <row r="71" spans="1:6" ht="9.75" customHeight="1">
      <c r="D71" s="14"/>
    </row>
    <row r="72" spans="1:6" ht="129" customHeight="1">
      <c r="A72" s="4" t="s">
        <v>10</v>
      </c>
      <c r="B72" s="5" t="s">
        <v>46</v>
      </c>
      <c r="C72" s="6" t="s">
        <v>4</v>
      </c>
      <c r="D72" s="13">
        <v>2</v>
      </c>
      <c r="E72" s="23">
        <v>0</v>
      </c>
      <c r="F72" s="20">
        <f>D72*E72</f>
        <v>0</v>
      </c>
    </row>
    <row r="73" spans="1:6" ht="9.75" customHeight="1">
      <c r="D73" s="14"/>
    </row>
    <row r="74" spans="1:6" ht="128.25" customHeight="1">
      <c r="A74" s="4" t="s">
        <v>12</v>
      </c>
      <c r="B74" s="5" t="s">
        <v>52</v>
      </c>
      <c r="C74" s="6" t="s">
        <v>4</v>
      </c>
      <c r="D74" s="13">
        <v>8</v>
      </c>
      <c r="E74" s="23">
        <v>0</v>
      </c>
      <c r="F74" s="20">
        <f>D74*E74</f>
        <v>0</v>
      </c>
    </row>
    <row r="75" spans="1:6" ht="9.75" customHeight="1">
      <c r="D75" s="14"/>
    </row>
    <row r="76" spans="1:6" ht="129.75" customHeight="1">
      <c r="A76" s="4" t="s">
        <v>13</v>
      </c>
      <c r="B76" s="5" t="s">
        <v>53</v>
      </c>
      <c r="C76" s="6" t="s">
        <v>4</v>
      </c>
      <c r="D76" s="13">
        <v>3</v>
      </c>
      <c r="E76" s="23">
        <v>0</v>
      </c>
      <c r="F76" s="20">
        <f>D76*E76</f>
        <v>0</v>
      </c>
    </row>
    <row r="77" spans="1:6" ht="9.75" customHeight="1">
      <c r="D77" s="14"/>
    </row>
    <row r="78" spans="1:6" ht="131.25" customHeight="1">
      <c r="A78" s="4" t="s">
        <v>14</v>
      </c>
      <c r="B78" s="5" t="s">
        <v>54</v>
      </c>
      <c r="C78" s="6" t="s">
        <v>4</v>
      </c>
      <c r="D78" s="13">
        <v>2.5</v>
      </c>
      <c r="E78" s="23">
        <v>0</v>
      </c>
      <c r="F78" s="20">
        <f>D78*E78</f>
        <v>0</v>
      </c>
    </row>
    <row r="79" spans="1:6" ht="9.75" customHeight="1">
      <c r="D79" s="14"/>
    </row>
    <row r="80" spans="1:6" ht="129" customHeight="1">
      <c r="A80" s="4" t="s">
        <v>15</v>
      </c>
      <c r="B80" s="5" t="s">
        <v>55</v>
      </c>
      <c r="C80" s="6" t="s">
        <v>4</v>
      </c>
      <c r="D80" s="13">
        <v>1</v>
      </c>
      <c r="E80" s="23">
        <v>0</v>
      </c>
      <c r="F80" s="20">
        <f>D80*E80</f>
        <v>0</v>
      </c>
    </row>
    <row r="81" spans="1:6" ht="14.25" customHeight="1">
      <c r="A81" s="15"/>
      <c r="B81" s="16"/>
      <c r="C81" s="17"/>
      <c r="D81" s="18"/>
      <c r="E81" s="24"/>
      <c r="F81" s="19"/>
    </row>
    <row r="82" spans="1:6" ht="31.5">
      <c r="B82" s="7" t="s">
        <v>32</v>
      </c>
      <c r="F82" s="8">
        <f>SUM(F62:F80)</f>
        <v>0</v>
      </c>
    </row>
    <row r="83" spans="1:6">
      <c r="D83" s="14"/>
    </row>
    <row r="84" spans="1:6" ht="32.25" customHeight="1">
      <c r="B84" s="25" t="s">
        <v>33</v>
      </c>
    </row>
    <row r="85" spans="1:6">
      <c r="D85" s="14"/>
    </row>
    <row r="86" spans="1:6">
      <c r="A86" s="1"/>
      <c r="B86" s="2"/>
      <c r="C86" s="9" t="s">
        <v>5</v>
      </c>
      <c r="D86" s="11" t="s">
        <v>6</v>
      </c>
      <c r="E86" s="22" t="s">
        <v>7</v>
      </c>
      <c r="F86" s="9" t="s">
        <v>8</v>
      </c>
    </row>
    <row r="87" spans="1:6">
      <c r="A87" s="1"/>
      <c r="B87" s="2"/>
      <c r="C87" s="3"/>
      <c r="D87" s="12"/>
    </row>
    <row r="88" spans="1:6" ht="54" customHeight="1">
      <c r="A88" s="4" t="s">
        <v>0</v>
      </c>
      <c r="B88" s="5" t="s">
        <v>56</v>
      </c>
      <c r="C88" s="6" t="s">
        <v>4</v>
      </c>
      <c r="D88" s="13">
        <v>71</v>
      </c>
      <c r="E88" s="23">
        <v>0</v>
      </c>
      <c r="F88" s="20">
        <f>D88*E88</f>
        <v>0</v>
      </c>
    </row>
    <row r="89" spans="1:6" ht="9.75" customHeight="1">
      <c r="D89" s="14"/>
    </row>
    <row r="90" spans="1:6" ht="54.75" customHeight="1">
      <c r="A90" s="4" t="s">
        <v>1</v>
      </c>
      <c r="B90" s="5" t="s">
        <v>57</v>
      </c>
      <c r="C90" s="6" t="s">
        <v>4</v>
      </c>
      <c r="D90" s="13">
        <v>199</v>
      </c>
      <c r="E90" s="23">
        <v>0</v>
      </c>
      <c r="F90" s="20">
        <f>D90*E90</f>
        <v>0</v>
      </c>
    </row>
    <row r="91" spans="1:6" ht="9.75" customHeight="1">
      <c r="D91" s="14"/>
    </row>
    <row r="92" spans="1:6" ht="54" customHeight="1">
      <c r="A92" s="4" t="s">
        <v>2</v>
      </c>
      <c r="B92" s="5" t="s">
        <v>58</v>
      </c>
      <c r="C92" s="6" t="s">
        <v>4</v>
      </c>
      <c r="D92" s="13">
        <v>194</v>
      </c>
      <c r="E92" s="23">
        <v>0</v>
      </c>
      <c r="F92" s="20">
        <f>D92*E92</f>
        <v>0</v>
      </c>
    </row>
    <row r="93" spans="1:6" ht="9.75" customHeight="1">
      <c r="D93" s="14"/>
    </row>
    <row r="94" spans="1:6" ht="56.25" customHeight="1">
      <c r="A94" s="4" t="s">
        <v>3</v>
      </c>
      <c r="B94" s="5" t="s">
        <v>59</v>
      </c>
      <c r="C94" s="6" t="s">
        <v>4</v>
      </c>
      <c r="D94" s="13">
        <v>71</v>
      </c>
      <c r="E94" s="23">
        <v>0</v>
      </c>
      <c r="F94" s="20">
        <f>D94*E94</f>
        <v>0</v>
      </c>
    </row>
    <row r="95" spans="1:6" ht="9.75" customHeight="1">
      <c r="D95" s="14"/>
    </row>
    <row r="96" spans="1:6" ht="57" customHeight="1">
      <c r="A96" s="4" t="s">
        <v>9</v>
      </c>
      <c r="B96" s="5" t="s">
        <v>60</v>
      </c>
      <c r="C96" s="6" t="s">
        <v>4</v>
      </c>
      <c r="D96" s="13">
        <v>69</v>
      </c>
      <c r="E96" s="23">
        <v>0</v>
      </c>
      <c r="F96" s="20">
        <f>D96*E96</f>
        <v>0</v>
      </c>
    </row>
    <row r="97" spans="1:6" ht="9.75" customHeight="1">
      <c r="D97" s="14"/>
    </row>
    <row r="98" spans="1:6" ht="54.75" customHeight="1">
      <c r="A98" s="4" t="s">
        <v>10</v>
      </c>
      <c r="B98" s="5" t="s">
        <v>61</v>
      </c>
      <c r="C98" s="6" t="s">
        <v>4</v>
      </c>
      <c r="D98" s="13">
        <v>31</v>
      </c>
      <c r="E98" s="23">
        <v>0</v>
      </c>
      <c r="F98" s="20">
        <f>D98*E98</f>
        <v>0</v>
      </c>
    </row>
    <row r="99" spans="1:6" ht="9.75" customHeight="1">
      <c r="D99" s="14"/>
    </row>
    <row r="100" spans="1:6" ht="55.5" customHeight="1">
      <c r="A100" s="4" t="s">
        <v>12</v>
      </c>
      <c r="B100" s="5" t="s">
        <v>62</v>
      </c>
      <c r="C100" s="6" t="s">
        <v>4</v>
      </c>
      <c r="D100" s="13">
        <v>80</v>
      </c>
      <c r="E100" s="23">
        <v>0</v>
      </c>
      <c r="F100" s="20">
        <f>D100*E100</f>
        <v>0</v>
      </c>
    </row>
    <row r="101" spans="1:6" ht="9.75" customHeight="1">
      <c r="D101" s="14"/>
    </row>
    <row r="102" spans="1:6" ht="54.75" customHeight="1">
      <c r="A102" s="4" t="s">
        <v>13</v>
      </c>
      <c r="B102" s="5" t="s">
        <v>63</v>
      </c>
      <c r="C102" s="6" t="s">
        <v>4</v>
      </c>
      <c r="D102" s="13">
        <v>25</v>
      </c>
      <c r="E102" s="23">
        <v>0</v>
      </c>
      <c r="F102" s="20">
        <f>D102*E102</f>
        <v>0</v>
      </c>
    </row>
    <row r="103" spans="1:6" ht="9.75" customHeight="1">
      <c r="D103" s="14"/>
    </row>
    <row r="104" spans="1:6" ht="53.25" customHeight="1">
      <c r="A104" s="4" t="s">
        <v>14</v>
      </c>
      <c r="B104" s="5" t="s">
        <v>64</v>
      </c>
      <c r="C104" s="6" t="s">
        <v>4</v>
      </c>
      <c r="D104" s="13">
        <v>73</v>
      </c>
      <c r="E104" s="23">
        <v>0</v>
      </c>
      <c r="F104" s="20">
        <f>D104*E104</f>
        <v>0</v>
      </c>
    </row>
    <row r="105" spans="1:6" ht="9.75" customHeight="1">
      <c r="D105" s="14"/>
    </row>
    <row r="106" spans="1:6" ht="56.25" customHeight="1">
      <c r="A106" s="4" t="s">
        <v>15</v>
      </c>
      <c r="B106" s="5" t="s">
        <v>65</v>
      </c>
      <c r="C106" s="6" t="s">
        <v>4</v>
      </c>
      <c r="D106" s="13">
        <v>81</v>
      </c>
      <c r="E106" s="23">
        <v>0</v>
      </c>
      <c r="F106" s="20">
        <f>D106*E106</f>
        <v>0</v>
      </c>
    </row>
    <row r="107" spans="1:6" ht="9.75" customHeight="1">
      <c r="D107" s="14"/>
    </row>
    <row r="108" spans="1:6" ht="54" customHeight="1">
      <c r="A108" s="4" t="s">
        <v>29</v>
      </c>
      <c r="B108" s="5" t="s">
        <v>66</v>
      </c>
      <c r="C108" s="6" t="s">
        <v>4</v>
      </c>
      <c r="D108" s="13">
        <v>69</v>
      </c>
      <c r="E108" s="23">
        <v>0</v>
      </c>
      <c r="F108" s="20">
        <f>D108*E108</f>
        <v>0</v>
      </c>
    </row>
    <row r="109" spans="1:6" ht="14.25" customHeight="1">
      <c r="A109" s="15"/>
      <c r="B109" s="16"/>
      <c r="C109" s="17"/>
      <c r="D109" s="18"/>
      <c r="E109" s="24"/>
      <c r="F109" s="19"/>
    </row>
    <row r="110" spans="1:6" ht="31.5">
      <c r="B110" s="7" t="s">
        <v>34</v>
      </c>
      <c r="F110" s="8">
        <f>SUM(F88:F108)</f>
        <v>0</v>
      </c>
    </row>
    <row r="111" spans="1:6">
      <c r="D111" s="14"/>
    </row>
    <row r="112" spans="1:6" ht="48.75" customHeight="1">
      <c r="B112" s="28" t="s">
        <v>68</v>
      </c>
      <c r="C112" s="27"/>
      <c r="D112" s="27"/>
      <c r="F112" s="8">
        <f>SUM(F110,F82,F56,F28)</f>
        <v>0</v>
      </c>
    </row>
    <row r="113" spans="4:4">
      <c r="D113" s="14"/>
    </row>
    <row r="114" spans="4:4">
      <c r="D114" s="14"/>
    </row>
  </sheetData>
  <mergeCells count="2">
    <mergeCell ref="A2:F2"/>
    <mergeCell ref="B112:D112"/>
  </mergeCells>
  <pageMargins left="0.98425196850393704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Štukature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zupancicm</dc:creator>
  <cp:lastModifiedBy>zupancicm</cp:lastModifiedBy>
  <cp:lastPrinted>2018-09-12T12:23:56Z</cp:lastPrinted>
  <dcterms:created xsi:type="dcterms:W3CDTF">2018-01-15T11:26:19Z</dcterms:created>
  <dcterms:modified xsi:type="dcterms:W3CDTF">2018-10-09T08:02:50Z</dcterms:modified>
</cp:coreProperties>
</file>